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27"/>
  <c r="Q12"/>
  <c r="Q1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P12"/>
  <c r="H12"/>
  <c r="F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<sst xmlns="http://schemas.openxmlformats.org/spreadsheetml/2006/main" count="118" uniqueCount="75">
  <si>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</si>
  <si>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</si>
  <si>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</si>
  <si>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</si>
  <si>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</si>
  <si>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16.3.2024</t>
  </si>
  <si>
    <t>Domácí</t>
  </si>
  <si>
    <t>TJ Horní Benešov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</si>
  <si>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</si>
  <si>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</si>
  <si>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</si>
  <si>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</si>
  <si>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</si>
  <si>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</si>
  <si>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</si>
  <si>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</si>
  <si>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</si>
  <si>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</si>
  <si>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</si>
  <si>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</si>
  <si>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</si>
  <si>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</si>
  <si>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Zatyko</t>
  </si>
  <si>
    <t>Miroslav</t>
  </si>
  <si>
    <t>Michal</t>
  </si>
  <si>
    <t>Blažek</t>
  </si>
  <si>
    <t>Basta</t>
  </si>
  <si>
    <t>Petr</t>
  </si>
  <si>
    <t>Černý</t>
  </si>
  <si>
    <t>Marek</t>
  </si>
  <si>
    <t>Zdeněk</t>
  </si>
  <si>
    <t>Pavel</t>
  </si>
  <si>
    <t>Rak</t>
  </si>
  <si>
    <t>Žídek</t>
  </si>
  <si>
    <t>Jan</t>
  </si>
  <si>
    <t>Hendrych</t>
  </si>
  <si>
    <t>Laga</t>
  </si>
  <si>
    <t>Jiří</t>
  </si>
  <si>
    <t>Kubeša</t>
  </si>
  <si>
    <t>Kamil</t>
  </si>
  <si>
    <t>Martin</t>
  </si>
  <si>
    <t>Celkový výkon družstva  </t>
  </si>
  <si>
    <t>Vedoucí družstva         Jméno:</t>
  </si>
  <si>
    <t>Jiří Hendrych</t>
  </si>
  <si>
    <t>Bodový zisk</t>
  </si>
  <si>
    <t>Přemysl Žáček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</si>
  <si>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</si>
  <si>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</si>
  <si>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</si>
  <si>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</si>
  <si>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</si>
  <si>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</si>
  <si>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</si>
  <si>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</si>
  <si>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</si>
  <si>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</si>
  <si>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16:55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</si>
  <si>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</si>
  <si>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</si>
  <si>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</si>
  <si>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</si>
  <si>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</si>
  <si>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</si>
  <si>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</si>
  <si>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</si>
  <si>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</si>
  <si>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</si>
  <si>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Čuba Bohuslav</t>
  </si>
  <si>
    <t>Blažek Michal</t>
  </si>
  <si>
    <t>Lomozník Karel</t>
  </si>
  <si>
    <t>Laga Michal</t>
  </si>
  <si>
    <t>Napomínání hráčů za nesportovní chování či vyloučení ze startu:</t>
  </si>
  <si>
    <t>Různé:</t>
  </si>
  <si>
    <t xml:space="preserve">Datum a podpis rozhodčího:  </t>
  </si>
  <si>
    <t>16.3.2024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</si>
</sst>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60</v>
      </c>
      <c r="F8" s="12">
        <v>0</v>
      </c>
      <c r="G8" s="13">
        <f>IF(AND(ISBLANK(D8),ISBLANK(E8)),"",D8+E8)</f>
        <v>157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106</v>
      </c>
      <c r="O8" s="12">
        <v>54</v>
      </c>
      <c r="P8" s="12">
        <v>2</v>
      </c>
      <c r="Q8" s="13">
        <f>IF(AND(ISBLANK(N8),ISBLANK(O8)),"",N8+O8)</f>
        <v>160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44</v>
      </c>
      <c r="F9" s="18">
        <v>1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69</v>
      </c>
      <c r="P9" s="18">
        <v>0</v>
      </c>
      <c r="Q9" s="19">
        <f>IF(AND(ISBLANK(N9),ISBLANK(O9)),"",N9+O9)</f>
        <v>159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72</v>
      </c>
      <c r="F10" s="18">
        <v>0</v>
      </c>
      <c r="G10" s="19">
        <f>IF(AND(ISBLANK(D10),ISBLANK(E10)),"",D10+E10)</f>
        <v>171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59</v>
      </c>
      <c r="P10" s="18">
        <v>2</v>
      </c>
      <c r="Q10" s="19">
        <f>IF(AND(ISBLANK(N10),ISBLANK(O10)),"",N10+O10)</f>
        <v>153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52</v>
      </c>
      <c r="F11" s="23">
        <v>1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42</v>
      </c>
      <c r="P11" s="23">
        <v>2</v>
      </c>
      <c r="Q11" s="24">
        <f>IF(AND(ISBLANK(N11),ISBLANK(O11)),"",N11+O11)</f>
        <v>137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228</v>
      </c>
      <c r="F12" s="28">
        <f>IF(ISNUMBER($G12),SUM(F8:F11),"")</f>
        <v>2</v>
      </c>
      <c r="G12" s="29">
        <f>IF(SUM($G8:$G11)+SUM($Q8:$Q11)&gt;0,SUM(G8:G11),"")</f>
        <v>611</v>
      </c>
      <c r="H12" s="27">
        <f>IF(ISNUMBER($G12),SUM(H8:H11),"")</f>
        <v>2</v>
      </c>
      <c r="I12" s="99"/>
      <c r="K12" s="96">
        <v>12806</v>
      </c>
      <c r="L12" s="97"/>
      <c r="M12" s="26" t="s">
        <v>18</v>
      </c>
      <c r="N12" s="27">
        <f>IF(ISNUMBER($G12),SUM(N8:N11),"")</f>
        <v>385</v>
      </c>
      <c r="O12" s="28">
        <f>IF(ISNUMBER($G12),SUM(O8:O11),"")</f>
        <v>224</v>
      </c>
      <c r="P12" s="28">
        <f>IF(ISNUMBER($G12),SUM(P8:P11),"")</f>
        <v>6</v>
      </c>
      <c r="Q12" s="29">
        <f>IF(SUM($G8:$G11)+SUM($Q8:$Q11)&gt;0,SUM(Q8:Q11),"")</f>
        <v>609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36</v>
      </c>
      <c r="F13" s="12">
        <v>3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107</v>
      </c>
      <c r="O13" s="12">
        <v>43</v>
      </c>
      <c r="P13" s="12">
        <v>2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73</v>
      </c>
      <c r="E14" s="18">
        <v>44</v>
      </c>
      <c r="F14" s="18">
        <v>1</v>
      </c>
      <c r="G14" s="19">
        <f>IF(AND(ISBLANK(D14),ISBLANK(E14)),"",D14+E14)</f>
        <v>117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43</v>
      </c>
      <c r="P14" s="18">
        <v>0</v>
      </c>
      <c r="Q14" s="19">
        <f>IF(AND(ISBLANK(N14),ISBLANK(O14)),"",N14+O14)</f>
        <v>133</v>
      </c>
      <c r="R14" s="20">
        <f>IF(ISNUMBER($H14),1-$H14,"")</f>
        <v>1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101</v>
      </c>
      <c r="E15" s="18">
        <v>32</v>
      </c>
      <c r="F15" s="18">
        <v>3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97</v>
      </c>
      <c r="O15" s="18">
        <v>42</v>
      </c>
      <c r="P15" s="18">
        <v>1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45</v>
      </c>
      <c r="F16" s="23">
        <v>3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36</v>
      </c>
      <c r="P16" s="23">
        <v>2</v>
      </c>
      <c r="Q16" s="24">
        <f>IF(AND(ISBLANK(N16),ISBLANK(O16)),"",N16+O16)</f>
        <v>137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17326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157</v>
      </c>
      <c r="F17" s="28">
        <f>IF(ISNUMBER($G17),SUM(F13:F16),"")</f>
        <v>10</v>
      </c>
      <c r="G17" s="29">
        <f>IF(SUM($G13:$G16)+SUM($Q13:$Q16)&gt;0,SUM(G13:G16),"")</f>
        <v>505</v>
      </c>
      <c r="H17" s="27">
        <f>IF(ISNUMBER($G17),SUM(H13:H16),"")</f>
        <v>0</v>
      </c>
      <c r="I17" s="99"/>
      <c r="K17" s="96">
        <v>14961</v>
      </c>
      <c r="L17" s="97"/>
      <c r="M17" s="26" t="s">
        <v>18</v>
      </c>
      <c r="N17" s="27">
        <f>IF(ISNUMBER($G17),SUM(N13:N16),"")</f>
        <v>395</v>
      </c>
      <c r="O17" s="28">
        <f>IF(ISNUMBER($G17),SUM(O13:O16),"")</f>
        <v>164</v>
      </c>
      <c r="P17" s="28">
        <f>IF(ISNUMBER($G17),SUM(P13:P16),"")</f>
        <v>5</v>
      </c>
      <c r="Q17" s="29">
        <f>IF(SUM($G13:$G16)+SUM($Q13:$Q16)&gt;0,SUM(Q13:Q16),"")</f>
        <v>559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36</v>
      </c>
      <c r="F18" s="12">
        <v>2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90</v>
      </c>
      <c r="O18" s="12">
        <v>54</v>
      </c>
      <c r="P18" s="12">
        <v>0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43</v>
      </c>
      <c r="F19" s="18">
        <v>1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54</v>
      </c>
      <c r="P19" s="18">
        <v>2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107</v>
      </c>
      <c r="E20" s="18">
        <v>35</v>
      </c>
      <c r="F20" s="18">
        <v>3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95</v>
      </c>
      <c r="O20" s="18">
        <v>45</v>
      </c>
      <c r="P20" s="18">
        <v>0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53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42</v>
      </c>
      <c r="P21" s="23">
        <v>0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10473</v>
      </c>
      <c r="B22" s="97"/>
      <c r="C22" s="26" t="s">
        <v>18</v>
      </c>
      <c r="D22" s="27">
        <f>IF(ISNUMBER($G22),SUM(D18:D21),"")</f>
        <v>383</v>
      </c>
      <c r="E22" s="28">
        <f>IF(ISNUMBER($G22),SUM(E18:E21),"")</f>
        <v>167</v>
      </c>
      <c r="F22" s="28">
        <f>IF(ISNUMBER($G22),SUM(F18:F21),"")</f>
        <v>6</v>
      </c>
      <c r="G22" s="29">
        <f>IF(SUM($G18:$G21)+SUM($Q18:$Q21)&gt;0,SUM(G18:G21),"")</f>
        <v>550</v>
      </c>
      <c r="H22" s="27">
        <f>IF(ISNUMBER($G22),SUM(H18:H21),"")</f>
        <v>2</v>
      </c>
      <c r="I22" s="99"/>
      <c r="K22" s="96">
        <v>6779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195</v>
      </c>
      <c r="P22" s="28">
        <f>IF(ISNUMBER($G22),SUM(P18:P21),"")</f>
        <v>2</v>
      </c>
      <c r="Q22" s="29">
        <f>IF(SUM($G18:$G21)+SUM($Q18:$Q21)&gt;0,SUM(Q18:Q21),"")</f>
        <v>571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53</v>
      </c>
      <c r="F23" s="12">
        <v>0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97</v>
      </c>
      <c r="O23" s="12">
        <v>52</v>
      </c>
      <c r="P23" s="12">
        <v>1</v>
      </c>
      <c r="Q23" s="13">
        <f>IF(AND(ISBLANK(N23),ISBLANK(O23)),"",N23+O23)</f>
        <v>149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53</v>
      </c>
      <c r="F24" s="18">
        <v>1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26</v>
      </c>
      <c r="P24" s="18">
        <v>3</v>
      </c>
      <c r="Q24" s="19">
        <f>IF(AND(ISBLANK(N24),ISBLANK(O24)),"",N24+O24)</f>
        <v>118</v>
      </c>
      <c r="R24" s="20">
        <f>IF(ISNUMBER($H24),1-$H24,"")</f>
        <v>0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102</v>
      </c>
      <c r="E25" s="18">
        <v>35</v>
      </c>
      <c r="F25" s="18">
        <v>4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99</v>
      </c>
      <c r="O25" s="18">
        <v>50</v>
      </c>
      <c r="P25" s="18">
        <v>1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33</v>
      </c>
      <c r="F26" s="23">
        <v>3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63</v>
      </c>
      <c r="P26" s="23">
        <v>0</v>
      </c>
      <c r="Q26" s="24">
        <f>IF(AND(ISBLANK(N26),ISBLANK(O26)),"",N26+O26)</f>
        <v>163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7398</v>
      </c>
      <c r="B27" s="97"/>
      <c r="C27" s="26" t="s">
        <v>18</v>
      </c>
      <c r="D27" s="27">
        <f>IF(ISNUMBER($G27),SUM(D23:D26),"")</f>
        <v>378</v>
      </c>
      <c r="E27" s="28">
        <f>IF(ISNUMBER($G27),SUM(E23:E26),"")</f>
        <v>174</v>
      </c>
      <c r="F27" s="28">
        <f>IF(ISNUMBER($G27),SUM(F23:F26),"")</f>
        <v>8</v>
      </c>
      <c r="G27" s="29">
        <f>IF(SUM($G23:$G26)+SUM($Q23:$Q26)&gt;0,SUM(G23:G26),"")</f>
        <v>552</v>
      </c>
      <c r="H27" s="27">
        <f>IF(ISNUMBER($G27),SUM(H23:H26),"")</f>
        <v>2</v>
      </c>
      <c r="I27" s="99"/>
      <c r="K27" s="96">
        <v>18799</v>
      </c>
      <c r="L27" s="97"/>
      <c r="M27" s="26" t="s">
        <v>18</v>
      </c>
      <c r="N27" s="27">
        <f>IF(ISNUMBER($G27),SUM(N23:N26),"")</f>
        <v>388</v>
      </c>
      <c r="O27" s="28">
        <f>IF(ISNUMBER($G27),SUM(O23:O26),"")</f>
        <v>191</v>
      </c>
      <c r="P27" s="28">
        <f>IF(ISNUMBER($G27),SUM(P23:P26),"")</f>
        <v>5</v>
      </c>
      <c r="Q27" s="29">
        <f>IF(SUM($G23:$G26)+SUM($Q23:$Q26)&gt;0,SUM(Q23:Q26),"")</f>
        <v>579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85</v>
      </c>
      <c r="E28" s="12">
        <v>44</v>
      </c>
      <c r="F28" s="12">
        <v>0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93</v>
      </c>
      <c r="O28" s="12">
        <v>53</v>
      </c>
      <c r="P28" s="12">
        <v>1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45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34</v>
      </c>
      <c r="P29" s="18">
        <v>1</v>
      </c>
      <c r="Q29" s="19">
        <f>IF(AND(ISBLANK(N29),ISBLANK(O29)),"",N29+O29)</f>
        <v>121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92</v>
      </c>
      <c r="E30" s="18">
        <v>45</v>
      </c>
      <c r="F30" s="18">
        <v>1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24</v>
      </c>
      <c r="L30" s="93"/>
      <c r="M30" s="16">
        <v>3</v>
      </c>
      <c r="N30" s="17">
        <v>103</v>
      </c>
      <c r="O30" s="18">
        <v>66</v>
      </c>
      <c r="P30" s="18">
        <v>0</v>
      </c>
      <c r="Q30" s="19">
        <f>IF(AND(ISBLANK(N30),ISBLANK(O30)),"",N30+O30)</f>
        <v>169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50</v>
      </c>
      <c r="F31" s="23">
        <v>0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35</v>
      </c>
      <c r="P31" s="23">
        <v>4</v>
      </c>
      <c r="Q31" s="24">
        <f>IF(AND(ISBLANK(N31),ISBLANK(O31)),"",N31+O31)</f>
        <v>121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184</v>
      </c>
      <c r="F32" s="28">
        <f>IF(ISNUMBER($G32),SUM(F28:F31),"")</f>
        <v>1</v>
      </c>
      <c r="G32" s="29">
        <f>IF(SUM($G28:$G31)+SUM($Q28:$Q31)&gt;0,SUM(G28:G31),"")</f>
        <v>564</v>
      </c>
      <c r="H32" s="27">
        <f>IF(ISNUMBER($G32),SUM(H28:H31),"")</f>
        <v>2</v>
      </c>
      <c r="I32" s="99"/>
      <c r="K32" s="96">
        <v>21489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188</v>
      </c>
      <c r="P32" s="28">
        <f>IF(ISNUMBER($G32),SUM(P28:P31),"")</f>
        <v>6</v>
      </c>
      <c r="Q32" s="29">
        <f>IF(SUM($G28:$G31)+SUM($Q28:$Q31)&gt;0,SUM(Q28:Q31),"")</f>
        <v>557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100</v>
      </c>
      <c r="E33" s="12">
        <v>45</v>
      </c>
      <c r="F33" s="12">
        <v>1</v>
      </c>
      <c r="G33" s="13">
        <f>IF(AND(ISBLANK(D33),ISBLANK(E33)),"",D33+E33)</f>
        <v>145</v>
      </c>
      <c r="H33" s="14">
        <f>IF(OR(ISNUMBER($G33),ISNUMBER($Q33)),(SIGN(N($G33)-N($Q33))+1)/2,"")</f>
        <v>0</v>
      </c>
      <c r="I33" s="15"/>
      <c r="K33" s="88" t="s">
        <v>29</v>
      </c>
      <c r="L33" s="89"/>
      <c r="M33" s="10">
        <v>1</v>
      </c>
      <c r="N33" s="11">
        <v>106</v>
      </c>
      <c r="O33" s="12">
        <v>44</v>
      </c>
      <c r="P33" s="12">
        <v>0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53</v>
      </c>
      <c r="F34" s="18">
        <v>0</v>
      </c>
      <c r="G34" s="19">
        <f>IF(AND(ISBLANK(D34),ISBLANK(E34)),"",D34+E34)</f>
        <v>136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102</v>
      </c>
      <c r="O34" s="18">
        <v>34</v>
      </c>
      <c r="P34" s="18">
        <v>2</v>
      </c>
      <c r="Q34" s="19">
        <f>IF(AND(ISBLANK(N34),ISBLANK(O34)),"",N34+O34)</f>
        <v>136</v>
      </c>
      <c r="R34" s="20">
        <f>IF(ISNUMBER($H34),1-$H34,"")</f>
        <v>0.5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105</v>
      </c>
      <c r="E35" s="18">
        <v>30</v>
      </c>
      <c r="F35" s="18">
        <v>2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98</v>
      </c>
      <c r="O35" s="18">
        <v>53</v>
      </c>
      <c r="P35" s="18">
        <v>0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35</v>
      </c>
      <c r="F36" s="23">
        <v>1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63</v>
      </c>
      <c r="P36" s="23">
        <v>0</v>
      </c>
      <c r="Q36" s="24">
        <f>IF(AND(ISBLANK(N36),ISBLANK(O36)),"",N36+O36)</f>
        <v>159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386</v>
      </c>
      <c r="E37" s="28">
        <f>IF(ISNUMBER($G37),SUM(E33:E36),"")</f>
        <v>163</v>
      </c>
      <c r="F37" s="28">
        <f>IF(ISNUMBER($G37),SUM(F33:F36),"")</f>
        <v>4</v>
      </c>
      <c r="G37" s="29">
        <f>IF(SUM($G33:$G36)+SUM($Q33:$Q36)&gt;0,SUM(G33:G36),"")</f>
        <v>549</v>
      </c>
      <c r="H37" s="27">
        <f>IF(ISNUMBER($G37),SUM(H33:H36),"")</f>
        <v>0.5</v>
      </c>
      <c r="I37" s="99"/>
      <c r="K37" s="96">
        <v>15617</v>
      </c>
      <c r="L37" s="97"/>
      <c r="M37" s="26" t="s">
        <v>18</v>
      </c>
      <c r="N37" s="27">
        <f>IF(ISNUMBER($G37),SUM(N33:N36),"")</f>
        <v>402</v>
      </c>
      <c r="O37" s="28">
        <f>IF(ISNUMBER($G37),SUM(O33:O36),"")</f>
        <v>194</v>
      </c>
      <c r="P37" s="28">
        <f>IF(ISNUMBER($G37),SUM(P33:P36),"")</f>
        <v>2</v>
      </c>
      <c r="Q37" s="29">
        <f>IF(SUM($G33:$G36)+SUM($Q33:$Q36)&gt;0,SUM(Q33:Q36),"")</f>
        <v>596</v>
      </c>
      <c r="R37" s="27">
        <f>IF(ISNUMBER($G37),SUM(R33:R36),"")</f>
        <v>3.5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2258</v>
      </c>
      <c r="E39" s="34">
        <f>IF(ISNUMBER($G39),SUM(E12,E17,E22,E27,E32,E37),"")</f>
        <v>1073</v>
      </c>
      <c r="F39" s="34">
        <f>IF(ISNUMBER($G39),SUM(F12,F17,F22,F27,F32,F37),"")</f>
        <v>31</v>
      </c>
      <c r="G39" s="35">
        <f>IF(SUM($G$8:$G$37)+SUM($Q$8:$Q$37)&gt;0,SUM(G12,G17,G22,G27,G32,G37),"")</f>
        <v>3331</v>
      </c>
      <c r="H39" s="36">
        <f>IF(SUM($G$8:$G$37)+SUM($Q$8:$Q$37)&gt;0,SUM(H12,H17,H22,H27,H32,H37),"")</f>
        <v>8.5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2315</v>
      </c>
      <c r="O39" s="34">
        <f>IF(ISNUMBER($G39),SUM(O12,O17,O22,O27,O32,O37),"")</f>
        <v>1156</v>
      </c>
      <c r="P39" s="34">
        <f>IF(ISNUMBER($G39),SUM(P12,P17,P22,P27,P32,P37),"")</f>
        <v>26</v>
      </c>
      <c r="Q39" s="35">
        <f>IF(SUM($G$8:$G$37)+SUM($Q$8:$Q$37)&gt;0,SUM(Q12,Q17,Q22,Q27,Q32,Q37),"")</f>
        <v>3471</v>
      </c>
      <c r="R39" s="36">
        <f>IF(SUM($G$8:$G$37)+SUM($Q$8:$Q$37)&gt;0,SUM(R12,R17,R22,R27,R32,R37),"")</f>
        <v>15.5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TJ Unie Hlubina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54</v>
      </c>
      <c r="B57" s="72" t="s">
        <v>67</v>
      </c>
      <c r="C57" s="73"/>
      <c r="D57" s="63">
        <v>15211</v>
      </c>
      <c r="E57" s="72" t="s">
        <v>68</v>
      </c>
      <c r="F57" s="75"/>
      <c r="G57" s="75"/>
      <c r="H57" s="73"/>
      <c r="I57" s="63">
        <v>17326</v>
      </c>
      <c r="J57" s="44"/>
      <c r="K57" s="64">
        <v>101</v>
      </c>
      <c r="L57" s="72" t="s">
        <v>69</v>
      </c>
      <c r="M57" s="73"/>
      <c r="N57" s="63">
        <v>13222</v>
      </c>
      <c r="O57" s="72" t="s">
        <v>70</v>
      </c>
      <c r="P57" s="75"/>
      <c r="Q57" s="75"/>
      <c r="R57" s="73"/>
      <c r="S57" s="65">
        <v>21489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2024-03-17T06:33:06Z</dcterms:modified>
</cp:coreProperties>
</file>